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0131 JARDINERÍA/04. Fisca/ANEXOS/"/>
    </mc:Choice>
  </mc:AlternateContent>
  <xr:revisionPtr revIDLastSave="226" documentId="11_F25DC773A252ABDACC104876499C7B285ADE58F4" xr6:coauthVersionLast="47" xr6:coauthVersionMax="47" xr10:uidLastSave="{EECBA731-734C-4535-84DD-0307512DD306}"/>
  <bookViews>
    <workbookView xWindow="-75" yWindow="-163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8" i="1"/>
  <c r="E28" i="1" l="1"/>
  <c r="E27" i="1"/>
  <c r="E29" i="1" s="1"/>
  <c r="B31" i="1" s="1"/>
  <c r="B30" i="1" l="1"/>
</calcChain>
</file>

<file path=xl/sharedStrings.xml><?xml version="1.0" encoding="utf-8"?>
<sst xmlns="http://schemas.openxmlformats.org/spreadsheetml/2006/main" count="31" uniqueCount="31">
  <si>
    <t>Contratación del servicio de mantenimiento de jardinería en determinadas instalaciones de FREMAP, Mutua Colaboradora con la Seguridad Social nº 61</t>
  </si>
  <si>
    <r>
      <rPr>
        <b/>
        <u/>
        <sz val="12"/>
        <color theme="1"/>
        <rFont val="Calibri"/>
        <family val="2"/>
        <scheme val="minor"/>
      </rPr>
      <t>PRECIO ANUAL POR CENTRO</t>
    </r>
    <r>
      <rPr>
        <b/>
        <sz val="12"/>
        <color theme="1"/>
        <rFont val="Calibri"/>
        <family val="2"/>
        <scheme val="minor"/>
      </rPr>
      <t xml:space="preserve">
(impuestos indirectos no incluidos)</t>
    </r>
  </si>
  <si>
    <t>NUMERO</t>
  </si>
  <si>
    <t>CIUDAD</t>
  </si>
  <si>
    <t>PRECIO ANUAL</t>
  </si>
  <si>
    <t>JEREZ DE LA FRONTERA</t>
  </si>
  <si>
    <t>HOSPITAL DE SEVILLA</t>
  </si>
  <si>
    <t>ALCALA DE GUADAIRA</t>
  </si>
  <si>
    <t>MALAGA -AVDA. ANDALUCIA</t>
  </si>
  <si>
    <t>MALAGA - HAMLET</t>
  </si>
  <si>
    <t>UBEDA</t>
  </si>
  <si>
    <t>VALLADOLID</t>
  </si>
  <si>
    <t>BURGOS</t>
  </si>
  <si>
    <t>BARCELONA</t>
  </si>
  <si>
    <t>ZARAGOZA</t>
  </si>
  <si>
    <t>SANTANDER</t>
  </si>
  <si>
    <t>PORRIÑO</t>
  </si>
  <si>
    <t>VALDEPEÑAS</t>
  </si>
  <si>
    <t xml:space="preserve">MALLORCA </t>
  </si>
  <si>
    <t>LAS PALMAS DE GRAN CANARIA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</si>
  <si>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</si>
  <si>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</si>
  <si>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</si>
  <si>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MANTENIMIENTO DE JARDINERIA ANUAL</t>
  </si>
  <si>
    <t>5 % Gastos Generales</t>
  </si>
  <si>
    <t>5 % Beneficio industrial</t>
  </si>
  <si>
    <r>
      <t xml:space="preserve">PRESUPUESTO BASE DE LICITACIÓN </t>
    </r>
    <r>
      <rPr>
        <b/>
        <sz val="12"/>
        <rFont val="Calibri"/>
        <family val="2"/>
        <scheme val="minor"/>
      </rPr>
      <t>(1 AÑOS</t>
    </r>
    <r>
      <rPr>
        <b/>
        <sz val="12"/>
        <color theme="1"/>
        <rFont val="Calibri"/>
        <family val="2"/>
        <scheme val="minor"/>
      </rPr>
      <t>)</t>
    </r>
  </si>
  <si>
    <t>SANTA CRUZ DE TENERIFE</t>
  </si>
  <si>
    <t xml:space="preserve">SANTA CRUZ DE TENERIFE </t>
  </si>
  <si>
    <t>ALICANTE</t>
  </si>
  <si>
    <t>OFERTA ECONÓMICA
Nº EXPEDIENTE LICT/99/024/2024/0131
LOTE 2 - VARIAS COMUNIDADES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</si>
</sst>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54">
    <xf numFmtId="0" fontId="0" fillId="0" borderId="0" xfId="0"/>
    <xf numFmtId="0" fontId="1" fillId="2" borderId="0" xfId="2" applyProtection="1"/>
    <xf numFmtId="0" fontId="3" fillId="3" borderId="0" xfId="0" applyFont="1" applyFill="1" applyAlignment="1">
      <alignment vertical="center"/>
    </xf>
    <xf numFmtId="0" fontId="8" fillId="3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0" fillId="0" borderId="15" xfId="0" applyBorder="1"/>
    <xf numFmtId="44" fontId="11" fillId="6" borderId="13" xfId="1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>
      <alignment horizontal="center" vertical="center"/>
    </xf>
    <xf numFmtId="44" fontId="0" fillId="0" borderId="14" xfId="0" applyNumberFormat="1" applyBorder="1"/>
    <xf numFmtId="44" fontId="0" fillId="0" borderId="0" xfId="0" applyNumberFormat="1"/>
    <xf numFmtId="44" fontId="0" fillId="0" borderId="14" xfId="0" applyNumberFormat="1" applyBorder="1" applyAlignment="1">
      <alignment vertical="center"/>
    </xf>
    <xf numFmtId="44" fontId="13" fillId="7" borderId="20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44" fontId="14" fillId="3" borderId="4" xfId="1" applyFont="1" applyFill="1" applyBorder="1" applyAlignment="1" applyProtection="1">
      <alignment horizontal="center" vertical="center"/>
    </xf>
    <xf numFmtId="44" fontId="14" fillId="3" borderId="6" xfId="1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center" wrapText="1"/>
    </xf>
    <xf numFmtId="0" fontId="17" fillId="3" borderId="2" xfId="0" quotePrefix="1" applyFont="1" applyFill="1" applyBorder="1" applyAlignment="1">
      <alignment horizontal="center" vertical="center" wrapText="1"/>
    </xf>
    <xf numFmtId="0" fontId="17" fillId="3" borderId="3" xfId="0" quotePrefix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8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805389</xdr:colOff>
      <xdr:row>29</xdr:row>
      <xdr:rowOff>82548</xdr:rowOff>
    </xdr:from>
    <xdr:to>
      <xdr:col>4</xdr:col>
      <xdr:colOff>1348316</xdr:colOff>
      <xdr:row>29</xdr:row>
      <xdr:rowOff>493184</xdr:rowOff>
    </xdr:to>
    <xdr:sp macro="" textlink="">
      <xdr:nvSpPr>
        <xdr:cNvPr id="2" name="Flecha arriba 3">
          <a:extLst>
            <a:ext uri="{FF2B5EF4-FFF2-40B4-BE49-F238E27FC236}">
              <a16:creationId xmlns:a16="http://schemas.microsoft.com/office/drawing/2014/main" id="{31EE076D-926D-4377-A305-928EA139EFFE}"/>
            </a:ext>
          </a:extLst>
        </xdr:cNvPr>
        <xdr:cNvSpPr/>
      </xdr:nvSpPr>
      <xdr:spPr>
        <a:xfrm>
          <a:off x="4723339" y="7689848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4</xdr:col>
      <xdr:colOff>906994</xdr:colOff>
      <xdr:row>1</xdr:row>
      <xdr:rowOff>116417</xdr:rowOff>
    </xdr:from>
    <xdr:to>
      <xdr:col>5</xdr:col>
      <xdr:colOff>234950</xdr:colOff>
      <xdr:row>1</xdr:row>
      <xdr:rowOff>990600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5CE8C950-16C7-4B3B-82AB-72B43A655E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1769" y="306917"/>
          <a:ext cx="864656" cy="8741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3" workbookViewId="0">
      <selection activeCell="G30" sqref="G30:J31"/>
    </sheetView>
  </sheetViews>
  <sheetFormatPr baseColWidth="10" defaultColWidth="11.453125" defaultRowHeight="14.5" x14ac:dyDescent="0.35"/>
  <cols>
    <col min="1" max="1" width="3.26953125" style="1" customWidth="1"/>
    <col min="2" max="2" width="4.81640625" customWidth="1"/>
    <col min="3" max="3" width="5" customWidth="1"/>
    <col min="4" max="4" width="43" bestFit="1" customWidth="1"/>
    <col min="5" max="5" width="22" customWidth="1"/>
    <col min="6" max="6" width="6.26953125" customWidth="1"/>
    <col min="7" max="7" width="12.81640625" customWidth="1"/>
    <col min="8" max="8" width="14.7265625" customWidth="1"/>
    <col min="9" max="9" width="13.1796875" customWidth="1"/>
    <col min="10" max="10" width="17.453125" customWidth="1"/>
    <col min="15" max="15" width="12.54296875" bestFit="1" customWidth="1"/>
  </cols>
  <sheetData>
    <row r="1" spans="2:12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2:12" ht="86" customHeight="1" thickBot="1" x14ac:dyDescent="0.4">
      <c r="B2" s="39" t="s">
        <v>30</v>
      </c>
      <c r="C2" s="40"/>
      <c r="D2" s="40"/>
      <c r="E2" s="40"/>
      <c r="F2" s="41"/>
      <c r="G2" s="1"/>
      <c r="H2" s="1"/>
      <c r="I2" s="1"/>
      <c r="J2" s="1"/>
      <c r="K2" s="1"/>
    </row>
    <row r="3" spans="2:12" ht="33" customHeight="1" x14ac:dyDescent="0.35">
      <c r="B3" s="42" t="s">
        <v>0</v>
      </c>
      <c r="C3" s="43"/>
      <c r="D3" s="43"/>
      <c r="E3" s="43"/>
      <c r="F3" s="44"/>
      <c r="G3" s="1"/>
      <c r="H3" s="1"/>
      <c r="I3" s="1"/>
      <c r="J3" s="1"/>
      <c r="K3" s="1"/>
    </row>
    <row r="4" spans="2:12" ht="15" thickBot="1" x14ac:dyDescent="0.4">
      <c r="B4" s="45"/>
      <c r="C4" s="46"/>
      <c r="D4" s="46"/>
      <c r="E4" s="46"/>
      <c r="F4" s="47"/>
      <c r="G4" s="1"/>
      <c r="H4" s="1"/>
      <c r="I4" s="1"/>
      <c r="J4" s="1"/>
      <c r="K4" s="1"/>
    </row>
    <row r="5" spans="2:12" ht="15.75" customHeight="1" x14ac:dyDescent="0.35">
      <c r="B5" s="12" t="s">
        <v>1</v>
      </c>
      <c r="C5" s="48"/>
      <c r="D5" s="48"/>
      <c r="E5" s="13"/>
      <c r="F5" s="1"/>
      <c r="G5" s="1"/>
      <c r="H5" s="1"/>
      <c r="I5" s="1"/>
      <c r="J5" s="1"/>
      <c r="K5" s="1"/>
    </row>
    <row r="6" spans="2:12" ht="15.75" customHeight="1" x14ac:dyDescent="0.35">
      <c r="B6" s="49"/>
      <c r="C6" s="50"/>
      <c r="D6" s="50"/>
      <c r="E6" s="51"/>
      <c r="F6" s="1"/>
      <c r="G6" s="1"/>
      <c r="H6" s="1"/>
      <c r="I6" s="1"/>
      <c r="J6" s="1"/>
      <c r="K6" s="1"/>
    </row>
    <row r="7" spans="2:12" ht="15.5" x14ac:dyDescent="0.35">
      <c r="B7" s="52" t="s">
        <v>2</v>
      </c>
      <c r="C7" s="53"/>
      <c r="D7" s="3" t="s">
        <v>3</v>
      </c>
      <c r="E7" s="4" t="s">
        <v>4</v>
      </c>
      <c r="F7" s="1"/>
      <c r="G7" s="1"/>
      <c r="H7" s="1"/>
      <c r="I7" s="1"/>
      <c r="J7" s="1"/>
      <c r="K7" s="1"/>
    </row>
    <row r="8" spans="2:12" ht="15.75" customHeight="1" x14ac:dyDescent="0.35">
      <c r="B8" s="20">
        <v>1</v>
      </c>
      <c r="C8" s="21"/>
      <c r="D8" s="5" t="s">
        <v>5</v>
      </c>
      <c r="E8" s="6"/>
      <c r="F8" s="22" t="str">
        <f>IF(E8&lt;=0,"INDICAR PRECIO","PRECIO INDICADO")</f>
        <v>INDICAR PRECIO</v>
      </c>
      <c r="G8" s="22"/>
      <c r="H8" s="22"/>
      <c r="I8" s="1"/>
      <c r="J8" s="1"/>
      <c r="K8" s="1"/>
    </row>
    <row r="9" spans="2:12" ht="15.75" customHeight="1" x14ac:dyDescent="0.35">
      <c r="B9" s="20">
        <v>2</v>
      </c>
      <c r="C9" s="21"/>
      <c r="D9" s="5" t="s">
        <v>6</v>
      </c>
      <c r="E9" s="6"/>
      <c r="F9" s="22" t="str">
        <f t="shared" ref="F9:F25" si="0">IF(E9&lt;=0,"INDICAR PRECIO","PRECIO INDICADO")</f>
        <v>INDICAR PRECIO</v>
      </c>
      <c r="G9" s="22"/>
      <c r="H9" s="22"/>
      <c r="I9" s="1"/>
      <c r="J9" s="1"/>
      <c r="K9" s="1"/>
    </row>
    <row r="10" spans="2:12" ht="15.75" customHeight="1" x14ac:dyDescent="0.35">
      <c r="B10" s="20">
        <v>3</v>
      </c>
      <c r="C10" s="21"/>
      <c r="D10" s="5" t="s">
        <v>7</v>
      </c>
      <c r="E10" s="6"/>
      <c r="F10" s="22" t="str">
        <f t="shared" si="0"/>
        <v>INDICAR PRECIO</v>
      </c>
      <c r="G10" s="22"/>
      <c r="H10" s="22"/>
      <c r="I10" s="1"/>
      <c r="J10" s="1"/>
      <c r="K10" s="1"/>
    </row>
    <row r="11" spans="2:12" ht="15.75" customHeight="1" x14ac:dyDescent="0.35">
      <c r="B11" s="20">
        <v>4</v>
      </c>
      <c r="C11" s="21"/>
      <c r="D11" s="5" t="s">
        <v>8</v>
      </c>
      <c r="E11" s="6"/>
      <c r="F11" s="22" t="str">
        <f t="shared" si="0"/>
        <v>INDICAR PRECIO</v>
      </c>
      <c r="G11" s="22"/>
      <c r="H11" s="22"/>
      <c r="I11" s="1"/>
      <c r="J11" s="1"/>
      <c r="K11" s="1"/>
    </row>
    <row r="12" spans="2:12" ht="15.75" customHeight="1" x14ac:dyDescent="0.35">
      <c r="B12" s="20">
        <v>5</v>
      </c>
      <c r="C12" s="21"/>
      <c r="D12" s="5" t="s">
        <v>9</v>
      </c>
      <c r="E12" s="6"/>
      <c r="F12" s="22" t="str">
        <f t="shared" si="0"/>
        <v>INDICAR PRECIO</v>
      </c>
      <c r="G12" s="22"/>
      <c r="H12" s="22"/>
      <c r="I12" s="1"/>
      <c r="J12" s="1"/>
      <c r="K12" s="1"/>
    </row>
    <row r="13" spans="2:12" ht="15.75" customHeight="1" x14ac:dyDescent="0.35">
      <c r="B13" s="20">
        <v>6</v>
      </c>
      <c r="C13" s="21"/>
      <c r="D13" s="5" t="s">
        <v>10</v>
      </c>
      <c r="E13" s="6"/>
      <c r="F13" s="22" t="str">
        <f t="shared" si="0"/>
        <v>INDICAR PRECIO</v>
      </c>
      <c r="G13" s="22"/>
      <c r="H13" s="22"/>
      <c r="I13" s="1"/>
      <c r="J13" s="1"/>
      <c r="K13" s="1"/>
    </row>
    <row r="14" spans="2:12" ht="15.75" customHeight="1" x14ac:dyDescent="0.35">
      <c r="B14" s="20">
        <v>7</v>
      </c>
      <c r="C14" s="21"/>
      <c r="D14" s="5" t="s">
        <v>11</v>
      </c>
      <c r="E14" s="6"/>
      <c r="F14" s="22" t="str">
        <f t="shared" si="0"/>
        <v>INDICAR PRECIO</v>
      </c>
      <c r="G14" s="22"/>
      <c r="H14" s="22"/>
      <c r="I14" s="1"/>
      <c r="J14" s="1"/>
      <c r="K14" s="1"/>
    </row>
    <row r="15" spans="2:12" ht="15.75" customHeight="1" x14ac:dyDescent="0.35">
      <c r="B15" s="20">
        <v>8</v>
      </c>
      <c r="C15" s="21"/>
      <c r="D15" s="5" t="s">
        <v>12</v>
      </c>
      <c r="E15" s="6"/>
      <c r="F15" s="22" t="str">
        <f t="shared" si="0"/>
        <v>INDICAR PRECIO</v>
      </c>
      <c r="G15" s="22"/>
      <c r="H15" s="22"/>
      <c r="I15" s="1"/>
      <c r="J15" s="1"/>
      <c r="K15" s="1"/>
    </row>
    <row r="16" spans="2:12" ht="15.75" customHeight="1" x14ac:dyDescent="0.35">
      <c r="B16" s="20">
        <v>9</v>
      </c>
      <c r="C16" s="21"/>
      <c r="D16" s="5" t="s">
        <v>13</v>
      </c>
      <c r="E16" s="6"/>
      <c r="F16" s="22" t="str">
        <f t="shared" si="0"/>
        <v>INDICAR PRECIO</v>
      </c>
      <c r="G16" s="22"/>
      <c r="H16" s="22"/>
      <c r="I16" s="1"/>
      <c r="J16" s="1"/>
      <c r="K16" s="1"/>
    </row>
    <row r="17" spans="2:15" ht="15" customHeight="1" x14ac:dyDescent="0.35">
      <c r="B17" s="20">
        <v>10</v>
      </c>
      <c r="C17" s="21"/>
      <c r="D17" s="5" t="s">
        <v>14</v>
      </c>
      <c r="E17" s="6"/>
      <c r="F17" s="22" t="str">
        <f t="shared" si="0"/>
        <v>INDICAR PRECIO</v>
      </c>
      <c r="G17" s="22"/>
      <c r="H17" s="22"/>
      <c r="I17" s="1"/>
      <c r="J17" s="1"/>
      <c r="K17" s="1"/>
    </row>
    <row r="18" spans="2:15" ht="15" customHeight="1" x14ac:dyDescent="0.35">
      <c r="B18" s="20">
        <v>11</v>
      </c>
      <c r="C18" s="21"/>
      <c r="D18" s="5" t="s">
        <v>15</v>
      </c>
      <c r="E18" s="6"/>
      <c r="F18" s="22" t="str">
        <f t="shared" si="0"/>
        <v>INDICAR PRECIO</v>
      </c>
      <c r="G18" s="22"/>
      <c r="H18" s="22"/>
      <c r="I18" s="1"/>
      <c r="J18" s="1"/>
      <c r="K18" s="1"/>
    </row>
    <row r="19" spans="2:15" ht="15" customHeight="1" x14ac:dyDescent="0.35">
      <c r="B19" s="20">
        <v>12</v>
      </c>
      <c r="C19" s="21"/>
      <c r="D19" s="5" t="s">
        <v>16</v>
      </c>
      <c r="E19" s="6"/>
      <c r="F19" s="22" t="str">
        <f t="shared" si="0"/>
        <v>INDICAR PRECIO</v>
      </c>
      <c r="G19" s="22"/>
      <c r="H19" s="22"/>
      <c r="I19" s="1"/>
      <c r="J19" s="1"/>
      <c r="K19" s="1"/>
    </row>
    <row r="20" spans="2:15" ht="15" customHeight="1" x14ac:dyDescent="0.35">
      <c r="B20" s="20">
        <v>13</v>
      </c>
      <c r="C20" s="21"/>
      <c r="D20" s="5" t="s">
        <v>17</v>
      </c>
      <c r="E20" s="6"/>
      <c r="F20" s="22" t="str">
        <f t="shared" si="0"/>
        <v>INDICAR PRECIO</v>
      </c>
      <c r="G20" s="22"/>
      <c r="H20" s="22"/>
      <c r="I20" s="1"/>
      <c r="J20" s="1"/>
      <c r="K20" s="1"/>
    </row>
    <row r="21" spans="2:15" ht="15" customHeight="1" x14ac:dyDescent="0.35">
      <c r="B21" s="20">
        <v>14</v>
      </c>
      <c r="C21" s="21"/>
      <c r="D21" s="5" t="s">
        <v>18</v>
      </c>
      <c r="E21" s="6"/>
      <c r="F21" s="22" t="str">
        <f t="shared" si="0"/>
        <v>INDICAR PRECIO</v>
      </c>
      <c r="G21" s="22"/>
      <c r="H21" s="22"/>
      <c r="I21" s="1"/>
      <c r="J21" s="1"/>
      <c r="K21" s="1"/>
    </row>
    <row r="22" spans="2:15" ht="15" customHeight="1" x14ac:dyDescent="0.35">
      <c r="B22" s="20">
        <v>15</v>
      </c>
      <c r="C22" s="21"/>
      <c r="D22" s="5" t="s">
        <v>28</v>
      </c>
      <c r="E22" s="6"/>
      <c r="F22" s="22" t="str">
        <f t="shared" si="0"/>
        <v>INDICAR PRECIO</v>
      </c>
      <c r="G22" s="22"/>
      <c r="H22" s="22"/>
      <c r="I22" s="1"/>
      <c r="J22" s="1"/>
      <c r="K22" s="1"/>
    </row>
    <row r="23" spans="2:15" ht="15" customHeight="1" x14ac:dyDescent="0.35">
      <c r="B23" s="20">
        <v>16</v>
      </c>
      <c r="C23" s="21"/>
      <c r="D23" s="5" t="s">
        <v>27</v>
      </c>
      <c r="E23" s="6"/>
      <c r="F23" s="22" t="str">
        <f t="shared" si="0"/>
        <v>INDICAR PRECIO</v>
      </c>
      <c r="G23" s="22"/>
      <c r="H23" s="22"/>
      <c r="I23" s="1"/>
      <c r="J23" s="1"/>
      <c r="K23" s="1"/>
    </row>
    <row r="24" spans="2:15" ht="15" customHeight="1" x14ac:dyDescent="0.35">
      <c r="B24" s="20">
        <v>17</v>
      </c>
      <c r="C24" s="21"/>
      <c r="D24" s="5" t="s">
        <v>29</v>
      </c>
      <c r="E24" s="6"/>
      <c r="F24" s="22" t="str">
        <f t="shared" si="0"/>
        <v>INDICAR PRECIO</v>
      </c>
      <c r="G24" s="22"/>
      <c r="H24" s="22"/>
      <c r="I24" s="1"/>
      <c r="J24" s="1"/>
      <c r="K24" s="1"/>
    </row>
    <row r="25" spans="2:15" ht="15.5" customHeight="1" x14ac:dyDescent="0.35">
      <c r="B25" s="20">
        <v>18</v>
      </c>
      <c r="C25" s="21"/>
      <c r="D25" s="5" t="s">
        <v>19</v>
      </c>
      <c r="E25" s="6"/>
      <c r="F25" s="22" t="str">
        <f t="shared" si="0"/>
        <v>INDICAR PRECIO</v>
      </c>
      <c r="G25" s="22"/>
      <c r="H25" s="22"/>
      <c r="I25" s="1"/>
      <c r="J25" s="1"/>
      <c r="K25" s="1"/>
      <c r="O25" s="9"/>
    </row>
    <row r="26" spans="2:15" ht="15.5" customHeight="1" x14ac:dyDescent="0.35">
      <c r="B26" s="25" t="s">
        <v>23</v>
      </c>
      <c r="C26" s="26"/>
      <c r="D26" s="27"/>
      <c r="E26" s="8" t="str">
        <f>IF(COUNTIF(F8:H25,"INDICAR PRECIO"),"OFERTA INCOMPLETA",E18+E19+E20+E21+E22+E23+E24+E25+E17+E16+E15+E14+E13+E12+E11+E10+E9+E8)</f>
        <v>OFERTA INCOMPLETA</v>
      </c>
      <c r="F26" s="1"/>
      <c r="G26" s="1"/>
      <c r="H26" s="1"/>
      <c r="I26" s="1"/>
      <c r="J26" s="1"/>
      <c r="K26" s="1"/>
    </row>
    <row r="27" spans="2:15" ht="14.5" customHeight="1" x14ac:dyDescent="0.35">
      <c r="B27" s="28" t="s">
        <v>24</v>
      </c>
      <c r="C27" s="28"/>
      <c r="D27" s="28"/>
      <c r="E27" s="8" t="str">
        <f>IF(COUNTIF(F18:H25,"INDICAR PRECIO"),"OFERTA INCOMPLETA",ROUND(E26*0.05,2))</f>
        <v>OFERTA INCOMPLETA</v>
      </c>
      <c r="F27" s="1"/>
      <c r="G27" s="1"/>
      <c r="H27" s="1"/>
      <c r="I27" s="1"/>
      <c r="J27" s="1"/>
      <c r="K27" s="1"/>
    </row>
    <row r="28" spans="2:15" ht="18.5" customHeight="1" thickBot="1" x14ac:dyDescent="0.4">
      <c r="B28" s="29" t="s">
        <v>25</v>
      </c>
      <c r="C28" s="29"/>
      <c r="D28" s="29"/>
      <c r="E28" s="10" t="str">
        <f>IF(COUNTIF(F18:H25,"INDICAR PRECIO"),"OFERTA INCOMPLETA",ROUND(E26*0.05,2))</f>
        <v>OFERTA INCOMPLETA</v>
      </c>
      <c r="F28" s="1"/>
      <c r="G28" s="1"/>
      <c r="H28" s="1"/>
      <c r="I28" s="1"/>
      <c r="J28" s="1"/>
      <c r="K28" s="1"/>
    </row>
    <row r="29" spans="2:15" ht="38" customHeight="1" thickBot="1" x14ac:dyDescent="0.4">
      <c r="B29" s="30" t="s">
        <v>20</v>
      </c>
      <c r="C29" s="31"/>
      <c r="D29" s="32"/>
      <c r="E29" s="11" t="str">
        <f>IF(COUNTIF(F9:H27,"INDICAR PRECIO"),"OFERTA INCOMPLETA",E26+E27+E28)</f>
        <v>OFERTA INCOMPLETA</v>
      </c>
      <c r="F29" s="7" t="s">
        <v>21</v>
      </c>
      <c r="G29" s="23">
        <v>161491.89000000001</v>
      </c>
      <c r="H29" s="24"/>
      <c r="I29" s="12" t="s">
        <v>26</v>
      </c>
      <c r="J29" s="13"/>
      <c r="K29" s="1"/>
    </row>
    <row r="30" spans="2:15" ht="57.5" customHeight="1" thickBot="1" x14ac:dyDescent="0.4">
      <c r="B30" s="33" t="str">
        <f>IF(E29&lt;=G29,"IMPORTE INFERIOR O IGUAL AL PRESUPUESTO BASE","IMPORTE SUPERIOR AL PRESUPUESTO BASE")</f>
        <v>IMPORTE SUPERIOR AL PRESUPUESTO BASE</v>
      </c>
      <c r="C30" s="34"/>
      <c r="D30" s="35"/>
      <c r="E30" s="1"/>
      <c r="F30" s="1"/>
      <c r="G30" s="14" t="s">
        <v>22</v>
      </c>
      <c r="H30" s="15"/>
      <c r="I30" s="15"/>
      <c r="J30" s="16"/>
      <c r="K30" s="1"/>
    </row>
    <row r="31" spans="2:15" ht="88" customHeight="1" thickBot="1" x14ac:dyDescent="0.4">
      <c r="B31" s="36" t="str">
        <f>IF(E29&lt;=G29,"INDICAR ESTE IMPORTE EN EL ESPACIO HABILITADO DE LA APLICACIÓN DE PRESENTACIÓN DE OFERTAS DE FREMAP (PLEF)", "DEBE REVISAR QUE ESTÁN CUMPLIMENTADOS TODOS LOS IMPORTES Y QUE LA OFERTA TOTAL NO SEA SUPERIOR AL PRESUPUESTO BASE")</f>
        <v>DEBE REVISAR QUE ESTÁN CUMPLIMENTADOS TODOS LOS IMPORTES Y QUE LA OFERTA TOTAL NO SEA SUPERIOR AL PRESUPUESTO BASE</v>
      </c>
      <c r="C31" s="37"/>
      <c r="D31" s="37"/>
      <c r="E31" s="37"/>
      <c r="F31" s="38"/>
      <c r="G31" s="17"/>
      <c r="H31" s="18"/>
      <c r="I31" s="18"/>
      <c r="J31" s="19"/>
      <c r="K31" s="1"/>
    </row>
    <row r="32" spans="2:15" ht="15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5.75" customHeight="1" x14ac:dyDescent="0.35"/>
  </sheetData>
  <sheetProtection algorithmName="SHA-512" hashValue="xETy8u85I6npueto8uFL+cHYv8ZSCmGaT6TvqALBJ8Jw2ezgyKQLMnO0GS12l7jAJoDGiO82+99qfCzu/BGoSQ==" saltValue="URtP5JUwCfqu/yfMbxKq6g==" spinCount="100000" sheet="1" objects="1" scenarios="1"/>
  <mergeCells count="49">
    <mergeCell ref="B9:C9"/>
    <mergeCell ref="F9:H9"/>
    <mergeCell ref="B10:C10"/>
    <mergeCell ref="F10:H10"/>
    <mergeCell ref="B11:C11"/>
    <mergeCell ref="F11:H11"/>
    <mergeCell ref="B8:C8"/>
    <mergeCell ref="F8:H8"/>
    <mergeCell ref="B2:F2"/>
    <mergeCell ref="B3:F4"/>
    <mergeCell ref="B5:E6"/>
    <mergeCell ref="B7:C7"/>
    <mergeCell ref="F12:H12"/>
    <mergeCell ref="B13:C13"/>
    <mergeCell ref="F13:H13"/>
    <mergeCell ref="B14:C14"/>
    <mergeCell ref="F14:H14"/>
    <mergeCell ref="B12:C12"/>
    <mergeCell ref="B15:C15"/>
    <mergeCell ref="F15:H15"/>
    <mergeCell ref="B16:C16"/>
    <mergeCell ref="F16:H16"/>
    <mergeCell ref="B17:C17"/>
    <mergeCell ref="F17:H17"/>
    <mergeCell ref="B21:C21"/>
    <mergeCell ref="F21:H21"/>
    <mergeCell ref="B22:C22"/>
    <mergeCell ref="F22:H22"/>
    <mergeCell ref="B18:C18"/>
    <mergeCell ref="F18:H18"/>
    <mergeCell ref="B19:C19"/>
    <mergeCell ref="F19:H19"/>
    <mergeCell ref="B20:C20"/>
    <mergeCell ref="F20:H20"/>
    <mergeCell ref="I29:J29"/>
    <mergeCell ref="G30:J31"/>
    <mergeCell ref="B23:C23"/>
    <mergeCell ref="F23:H23"/>
    <mergeCell ref="B25:C25"/>
    <mergeCell ref="F25:H25"/>
    <mergeCell ref="G29:H29"/>
    <mergeCell ref="B26:D26"/>
    <mergeCell ref="B27:D27"/>
    <mergeCell ref="B28:D28"/>
    <mergeCell ref="B29:D29"/>
    <mergeCell ref="B30:D30"/>
    <mergeCell ref="B24:C24"/>
    <mergeCell ref="B31:F31"/>
    <mergeCell ref="F24:H24"/>
  </mergeCells>
  <conditionalFormatting sqref="B30">
    <cfRule type="containsText" dxfId="7" priority="7" operator="containsText" text="IMPORTE INFERIOR O IGUAL AL PRESUPUESTO BASE">
      <formula>NOT(ISERROR(SEARCH("IMPORTE INFERIOR O IGUAL AL PRESUPUESTO BASE",B30)))</formula>
    </cfRule>
    <cfRule type="containsText" dxfId="6" priority="8" operator="containsText" text="IMPORTE SUPERIOR AL PRESUPUESTO BASE">
      <formula>NOT(ISERROR(SEARCH("IMPORTE SUPERIOR AL PRESUPUESTO BASE",B30)))</formula>
    </cfRule>
  </conditionalFormatting>
  <conditionalFormatting sqref="B31">
    <cfRule type="containsText" dxfId="5" priority="9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(PLEF)",B31)))</formula>
    </cfRule>
  </conditionalFormatting>
  <conditionalFormatting sqref="E26">
    <cfRule type="containsText" dxfId="4" priority="2" operator="containsText" text="OFERTA INCOMPLETA">
      <formula>NOT(ISERROR(SEARCH("OFERTA INCOMPLETA",E26)))</formula>
    </cfRule>
  </conditionalFormatting>
  <conditionalFormatting sqref="E27:E28">
    <cfRule type="containsText" dxfId="3" priority="1" stopIfTrue="1" operator="containsText" text="OFERTA INCOMPLETA">
      <formula>NOT(ISERROR(SEARCH("OFERTA INCOMPLETA",E27)))</formula>
    </cfRule>
  </conditionalFormatting>
  <conditionalFormatting sqref="E29">
    <cfRule type="containsText" dxfId="2" priority="6" operator="containsText" text="OFERTA INCOMPLETA">
      <formula>NOT(ISERROR(SEARCH("OFERTA INCOMPLETA",E29)))</formula>
    </cfRule>
  </conditionalFormatting>
  <conditionalFormatting sqref="F8:F25">
    <cfRule type="containsText" dxfId="1" priority="3" operator="containsText" text="INDICAR">
      <formula>NOT(ISERROR(SEARCH("INDICAR",F8)))</formula>
    </cfRule>
    <cfRule type="containsText" dxfId="0" priority="4" operator="containsText" text="IMPORTE VÁLIDO">
      <formula>NOT(ISERROR(SEARCH("IMPORTE VÁLIDO",F8)))</formula>
    </cfRule>
  </conditionalFormatting>
  <dataValidations count="3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0" xr:uid="{86F06AB6-4EAF-4B42-A231-517AE6605EA3}">
      <formula1>AND(F30*100=INT(F30*100),F30&gt;0,#REF!&lt;=#REF!)</formula1>
    </dataValidation>
    <dataValidation type="custom" allowBlank="1" showInputMessage="1" showErrorMessage="1" errorTitle="error " error="No se Admines Precio/hora inferior a 0 € ni con tres decimales" sqref="E35:F35" xr:uid="{A83EE0CE-F374-4C0F-99A8-FA017B99DCE3}">
      <formula1>AND(E35*100=INT(E35*100),E35&gt;0)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25" xr:uid="{AFD12D2A-B3BF-47CD-AF10-4269C382FC5E}">
      <formula1>AND(E8*100=INT(E8*100),E8&gt;0)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Pillalaza Ponce, Kimberly Stefania</cp:lastModifiedBy>
  <dcterms:created xsi:type="dcterms:W3CDTF">2015-06-05T18:17:20Z</dcterms:created>
  <dcterms:modified xsi:type="dcterms:W3CDTF">2025-06-19T06:41:11Z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2025-04-22T05:46:17Z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0405df1a-9f29-46db-a9ca-5a5b04926541</vt:lpwstr>
  </property>
  <property fmtid="{D5CDD505-2E9C-101B-9397-08002B2CF9AE}" pid="8" name="MSIP_Label_2c0a8209-6590-4cef-adb7-80fa47675d6e_ContentBits">
    <vt:lpwstr>2</vt:lpwstr>
  </property>
</Properties>
</file>